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25" yWindow="-15" windowWidth="14040" windowHeight="12645"/>
  </bookViews>
  <sheets>
    <sheet name="Paistu" sheetId="17" r:id="rId1"/>
  </sheets>
  <definedNames>
    <definedName name="_xlnm._FilterDatabase" localSheetId="0" hidden="1">Paistu!$B$1:$B$38</definedName>
    <definedName name="_xlnm.Print_Area" localSheetId="0">Paistu!$A$1:$E$39</definedName>
    <definedName name="_xlnm.Print_Titles" localSheetId="0">Paistu!$3:$3</definedName>
  </definedNames>
  <calcPr calcId="152511"/>
</workbook>
</file>

<file path=xl/calcChain.xml><?xml version="1.0" encoding="utf-8"?>
<calcChain xmlns="http://schemas.openxmlformats.org/spreadsheetml/2006/main">
  <c r="A28" i="17" l="1"/>
  <c r="A29" i="17" s="1"/>
  <c r="A30" i="17" s="1"/>
  <c r="A31" i="17" s="1"/>
  <c r="A32" i="17" s="1"/>
  <c r="A33" i="17" s="1"/>
  <c r="D27" i="17"/>
  <c r="A13" i="17"/>
  <c r="A14" i="17" s="1"/>
  <c r="A15" i="17" s="1"/>
  <c r="A16" i="17" s="1"/>
  <c r="A17" i="17" s="1"/>
  <c r="A18" i="17" s="1"/>
  <c r="A19" i="17" s="1"/>
  <c r="D16" i="17"/>
  <c r="D8" i="17"/>
  <c r="A6" i="17" l="1"/>
  <c r="A7" i="17" s="1"/>
  <c r="A8" i="17" s="1"/>
  <c r="A9" i="17" s="1"/>
  <c r="A24" i="17"/>
  <c r="A25" i="17" s="1"/>
  <c r="A26" i="17" l="1"/>
  <c r="A27" i="17" s="1"/>
</calcChain>
</file>

<file path=xl/connections.xml><?xml version="1.0" encoding="utf-8"?>
<connections xmlns="http://schemas.openxmlformats.org/spreadsheetml/2006/main">
  <connection id="1" name="asend_1-etapp_rauno_torud" type="6" refreshedVersion="3" background="1">
    <textPr codePage="10006" sourceFile="J:\Torvandi_Merko\Materjalid ja mahud\asend_1-etapp_rauno_torud.txt" delimited="0" decimal="," thousands=" ">
      <textFields count="5">
        <textField type="text"/>
        <textField type="text" position="20"/>
        <textField type="text" position="24"/>
        <textField type="text" position="28"/>
        <textField type="text" position="34"/>
      </textFields>
    </textPr>
  </connection>
  <connection id="2" name="asend_marti_torud1" type="6" refreshedVersion="3" background="1">
    <textPr codePage="720" sourceFile="J:\Rõngu\materjalid\asend_marti_torud.txt" delimited="0" decimal="," thousands=" ">
      <textFields count="6">
        <textField type="text"/>
        <textField position="7"/>
        <textField position="24"/>
        <textField position="29"/>
        <textField position="32"/>
        <textField position="40"/>
      </textFields>
    </textPr>
  </connection>
  <connection id="3" name="asend_piret_kaevud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4" name="asend_piret_kaevud1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5" name="asend_piret_kaevud2" type="6" refreshedVersion="3" background="1" saveData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6" name="asend_piret_torud" type="6" refreshedVersion="3" background="1">
    <textPr codePage="720" sourceFile="J:\Rõngu\materjalid\asend_piret_torud.txt" delimited="0" decimal="," thousands=" ">
      <textFields count="5">
        <textField type="text"/>
        <textField position="2"/>
        <textField position="18"/>
        <textField position="23"/>
        <textField type="text" position="28"/>
      </textFields>
    </textPr>
  </connection>
</connections>
</file>

<file path=xl/sharedStrings.xml><?xml version="1.0" encoding="utf-8"?>
<sst xmlns="http://schemas.openxmlformats.org/spreadsheetml/2006/main" count="58" uniqueCount="38">
  <si>
    <t xml:space="preserve">Jrk.nr. </t>
  </si>
  <si>
    <t xml:space="preserve">Materjali kirjeldus                             </t>
  </si>
  <si>
    <t>Ühik</t>
  </si>
  <si>
    <t xml:space="preserve">Kogus </t>
  </si>
  <si>
    <t>Märkused</t>
  </si>
  <si>
    <t>tk</t>
  </si>
  <si>
    <t>Veetorustik</t>
  </si>
  <si>
    <t>Märkus:</t>
  </si>
  <si>
    <t>1. Kõik materjalid koos nõutekohaseks paigaldamiseks vajalike kinnitusvahenditega.</t>
  </si>
  <si>
    <t>m</t>
  </si>
  <si>
    <t>Reoveekanalisatsioonitorustik</t>
  </si>
  <si>
    <t>Traadiga märkelint kirjaga "Vesi"</t>
  </si>
  <si>
    <t>Veetoru PE PN10 De63 mm</t>
  </si>
  <si>
    <t>1</t>
  </si>
  <si>
    <t>Veetoru PE PN10 De32 mm</t>
  </si>
  <si>
    <t>Reoveekanalisatsioonitoru SN8 PVC De160 mm</t>
  </si>
  <si>
    <t>Reoveekanalisatsioonitoru SN8 PVC De200 mm</t>
  </si>
  <si>
    <t>Märkelint "Reoveekanalisatsioon"</t>
  </si>
  <si>
    <t>kompl</t>
  </si>
  <si>
    <t>Sademeveetorustik, drenaaž</t>
  </si>
  <si>
    <t>Elekterkeevis otsakork De200</t>
  </si>
  <si>
    <t>Põhiliste materjalide loetelu sademevee- ja reoveekanalisatsioonitorustiku rajamisel.</t>
  </si>
  <si>
    <t xml:space="preserve">Sademeveetoru SN8 PE/PP De200 mm </t>
  </si>
  <si>
    <t xml:space="preserve">Sademeveetoru SN8 PE/PP De250 mm </t>
  </si>
  <si>
    <t>Sademeveetoru SN8 PE/PP De315 mm</t>
  </si>
  <si>
    <t>Märkelint "Sademeveetoru"</t>
  </si>
  <si>
    <t xml:space="preserve">Sademeveetoru SN8 PE/PP De450 mm </t>
  </si>
  <si>
    <t>Reoveekanalisatsioonitoru SN8 PP/PVC De315 mm</t>
  </si>
  <si>
    <t>Teleskoopiline reoveekanalisatsioonikaev PE De400/315  koos malm luugiga 40 T</t>
  </si>
  <si>
    <t>Teleskoopiline reoveekanalisatsioonikaev PE De560/500    koos malm luugiga 40 T</t>
  </si>
  <si>
    <r>
      <t xml:space="preserve">Teleskoopiline sademevee restkaev De560/500 mm  koos </t>
    </r>
    <r>
      <rPr>
        <b/>
        <sz val="10"/>
        <rFont val="Arial"/>
        <family val="2"/>
        <charset val="186"/>
      </rPr>
      <t>KANT</t>
    </r>
    <r>
      <rPr>
        <sz val="10"/>
        <rFont val="Arial"/>
        <family val="2"/>
      </rPr>
      <t xml:space="preserve"> malm luugiga 40 T (pallsettepesaga 300l)</t>
    </r>
  </si>
  <si>
    <t>Teleskoopiline sademeveekanalisatsioonikaev De560/500 mm  koos malm luugiga 40 T</t>
  </si>
  <si>
    <t>Teleskoopiline sademeveekanalisatsioonikaev De800/500 mm  koos malm luugiga 40 T</t>
  </si>
  <si>
    <t>Teleskoopiline sademeveekanalisatsioonikaev De1125/630 mm  koos malm luugiga 40 T</t>
  </si>
  <si>
    <t>Sademveetoru pimeühenduse sõlm SKPY (vt materjalid joonis VK-7-03)</t>
  </si>
  <si>
    <t>Reoveekanalisatsioonitorustiku pimeühendus sõlm KPY (vt materjalid joonis VK-7-03)</t>
  </si>
  <si>
    <t>Veetorustiku sõlmed (vt joonis VK-7-06)</t>
  </si>
  <si>
    <t>Veetoru PE PN10 De50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</si>
</sst>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186"/>
      <scheme val="minor"/>
    </font>
    <font>
      <sz val="11"/>
      <name val="Arial"/>
      <family val="2"/>
      <charset val="186"/>
    </font>
    <font>
      <b/>
      <i/>
      <sz val="12"/>
      <name val="Trebuchet MS"/>
      <family val="2"/>
      <charset val="186"/>
    </font>
    <font>
      <b/>
      <sz val="10"/>
      <name val="Trebuchet MS"/>
      <family val="2"/>
      <charset val="186"/>
    </font>
    <font>
      <b/>
      <sz val="12"/>
      <name val="Trebuchet MS"/>
      <family val="2"/>
      <charset val="186"/>
    </font>
    <font>
      <b/>
      <u/>
      <sz val="10"/>
      <name val="Trebuchet MS"/>
      <family val="2"/>
      <charset val="186"/>
    </font>
    <font>
      <sz val="10"/>
      <name val="Trebuchet MS"/>
      <family val="2"/>
      <charset val="186"/>
    </font>
    <font>
      <b/>
      <i/>
      <sz val="10"/>
      <name val="Trebuchet MS"/>
      <family val="2"/>
      <charset val="186"/>
    </font>
    <font>
      <sz val="11"/>
      <name val="Trebuchet MS"/>
      <family val="2"/>
      <charset val="186"/>
    </font>
    <font>
      <sz val="10"/>
      <name val="Arial"/>
      <family val="2"/>
    </font>
    <font>
      <sz val="12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2" xfId="0" applyFont="1" applyFill="1" applyBorder="1" applyAlignment="1">
      <alignment horizontal="center" vertical="center" wrapText="1" readingOrder="1"/>
    </xf>
    <xf numFmtId="0" fontId="4" fillId="0" borderId="3" xfId="0" applyFont="1" applyFill="1" applyBorder="1" applyAlignment="1">
      <alignment horizontal="center" vertical="center" wrapText="1" readingOrder="1"/>
    </xf>
    <xf numFmtId="1" fontId="3" fillId="0" borderId="4" xfId="0" applyNumberFormat="1" applyFont="1" applyFill="1" applyBorder="1" applyAlignment="1">
      <alignment horizontal="center" vertical="center" wrapText="1" readingOrder="1"/>
    </xf>
    <xf numFmtId="0" fontId="3" fillId="0" borderId="5" xfId="0" applyFont="1" applyFill="1" applyBorder="1" applyAlignment="1">
      <alignment horizontal="center" vertical="center" wrapText="1" readingOrder="1"/>
    </xf>
    <xf numFmtId="0" fontId="5" fillId="0" borderId="5" xfId="0" applyFont="1" applyFill="1" applyBorder="1" applyAlignment="1">
      <alignment horizontal="left" vertical="center" wrapText="1" readingOrder="1"/>
    </xf>
    <xf numFmtId="1" fontId="3" fillId="0" borderId="5" xfId="0" applyNumberFormat="1" applyFont="1" applyFill="1" applyBorder="1" applyAlignment="1">
      <alignment horizontal="center" vertical="center" wrapText="1" readingOrder="1"/>
    </xf>
    <xf numFmtId="49" fontId="6" fillId="0" borderId="1" xfId="0" applyNumberFormat="1" applyFont="1" applyFill="1" applyBorder="1" applyAlignment="1">
      <alignment horizontal="center" vertical="center" readingOrder="1"/>
    </xf>
    <xf numFmtId="49" fontId="6" fillId="0" borderId="1" xfId="0" applyNumberFormat="1" applyFont="1" applyFill="1" applyBorder="1" applyAlignment="1">
      <alignment horizontal="left" vertical="center" readingOrder="1"/>
    </xf>
    <xf numFmtId="1" fontId="6" fillId="0" borderId="1" xfId="0" applyNumberFormat="1" applyFont="1" applyFill="1" applyBorder="1" applyAlignment="1">
      <alignment horizontal="center" vertical="center" readingOrder="1"/>
    </xf>
    <xf numFmtId="1" fontId="6" fillId="0" borderId="7" xfId="0" applyNumberFormat="1" applyFont="1" applyFill="1" applyBorder="1" applyAlignment="1">
      <alignment horizontal="center" vertical="center" readingOrder="1"/>
    </xf>
    <xf numFmtId="49" fontId="6" fillId="0" borderId="7" xfId="0" applyNumberFormat="1" applyFont="1" applyFill="1" applyBorder="1" applyAlignment="1">
      <alignment horizontal="left" vertical="center" readingOrder="1"/>
    </xf>
    <xf numFmtId="49" fontId="6" fillId="0" borderId="7" xfId="0" applyNumberFormat="1" applyFont="1" applyFill="1" applyBorder="1" applyAlignment="1">
      <alignment horizontal="center" vertical="center" readingOrder="1"/>
    </xf>
    <xf numFmtId="49" fontId="7" fillId="0" borderId="7" xfId="0" applyNumberFormat="1" applyFont="1" applyFill="1" applyBorder="1" applyAlignment="1">
      <alignment horizontal="left" vertical="center" readingOrder="1"/>
    </xf>
    <xf numFmtId="0" fontId="6" fillId="0" borderId="9" xfId="0" applyFont="1" applyFill="1" applyBorder="1" applyAlignment="1">
      <alignment horizontal="center" vertical="center" wrapText="1" readingOrder="1"/>
    </xf>
    <xf numFmtId="49" fontId="6" fillId="0" borderId="10" xfId="0" applyNumberFormat="1" applyFont="1" applyFill="1" applyBorder="1" applyAlignment="1">
      <alignment horizontal="left" vertical="center" readingOrder="1"/>
    </xf>
    <xf numFmtId="49" fontId="6" fillId="0" borderId="10" xfId="0" applyNumberFormat="1" applyFont="1" applyFill="1" applyBorder="1" applyAlignment="1">
      <alignment horizontal="center" vertical="center" readingOrder="1"/>
    </xf>
    <xf numFmtId="1" fontId="6" fillId="0" borderId="0" xfId="0" applyNumberFormat="1" applyFont="1" applyFill="1" applyBorder="1" applyAlignment="1">
      <alignment horizontal="center" vertical="center" readingOrder="1"/>
    </xf>
    <xf numFmtId="0" fontId="7" fillId="0" borderId="1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left" vertical="center" wrapText="1" readingOrder="1"/>
    </xf>
    <xf numFmtId="0" fontId="6" fillId="0" borderId="1" xfId="0" applyFont="1" applyFill="1" applyBorder="1" applyAlignment="1">
      <alignment horizontal="left" vertical="center" wrapText="1" readingOrder="1"/>
    </xf>
    <xf numFmtId="49" fontId="6" fillId="0" borderId="1" xfId="0" applyNumberFormat="1" applyFont="1" applyFill="1" applyBorder="1" applyAlignment="1">
      <alignment horizontal="left" vertical="center" wrapText="1" readingOrder="1"/>
    </xf>
    <xf numFmtId="0" fontId="6" fillId="0" borderId="1" xfId="0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49" fontId="9" fillId="0" borderId="11" xfId="0" applyNumberFormat="1" applyFont="1" applyFill="1" applyBorder="1" applyAlignment="1">
      <alignment horizontal="left" vertical="center" wrapText="1" readingOrder="1"/>
    </xf>
    <xf numFmtId="49" fontId="9" fillId="0" borderId="7" xfId="0" applyNumberFormat="1" applyFont="1" applyFill="1" applyBorder="1" applyAlignment="1">
      <alignment horizontal="center" vertical="center" readingOrder="1"/>
    </xf>
    <xf numFmtId="1" fontId="9" fillId="0" borderId="11" xfId="0" applyNumberFormat="1" applyFont="1" applyFill="1" applyBorder="1" applyAlignment="1">
      <alignment horizontal="center" vertical="center" readingOrder="1"/>
    </xf>
    <xf numFmtId="0" fontId="9" fillId="0" borderId="7" xfId="0" applyFont="1" applyFill="1" applyBorder="1" applyAlignment="1">
      <alignment horizontal="left" vertical="center" wrapText="1" readingOrder="1"/>
    </xf>
    <xf numFmtId="0" fontId="6" fillId="0" borderId="7" xfId="0" applyFont="1" applyFill="1" applyBorder="1" applyAlignment="1">
      <alignment horizontal="center" vertical="center" wrapText="1" readingOrder="1"/>
    </xf>
    <xf numFmtId="0" fontId="6" fillId="0" borderId="8" xfId="0" applyFont="1" applyFill="1" applyBorder="1" applyAlignment="1">
      <alignment horizontal="center" vertical="center" wrapText="1" readingOrder="1"/>
    </xf>
    <xf numFmtId="49" fontId="6" fillId="0" borderId="8" xfId="0" applyNumberFormat="1" applyFont="1" applyFill="1" applyBorder="1" applyAlignment="1">
      <alignment horizontal="left" vertical="center" wrapText="1" readingOrder="1"/>
    </xf>
    <xf numFmtId="49" fontId="6" fillId="0" borderId="8" xfId="0" applyNumberFormat="1" applyFont="1" applyFill="1" applyBorder="1" applyAlignment="1">
      <alignment horizontal="center" vertical="center" readingOrder="1"/>
    </xf>
    <xf numFmtId="1" fontId="6" fillId="0" borderId="8" xfId="0" applyNumberFormat="1" applyFont="1" applyFill="1" applyBorder="1" applyAlignment="1">
      <alignment horizontal="center" vertical="center" readingOrder="1"/>
    </xf>
    <xf numFmtId="0" fontId="6" fillId="0" borderId="8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49" fontId="6" fillId="0" borderId="0" xfId="0" applyNumberFormat="1" applyFont="1" applyFill="1" applyBorder="1" applyAlignment="1">
      <alignment horizontal="left" vertical="center" wrapText="1" readingOrder="1"/>
    </xf>
    <xf numFmtId="49" fontId="6" fillId="0" borderId="0" xfId="0" applyNumberFormat="1" applyFont="1" applyFill="1" applyBorder="1" applyAlignment="1">
      <alignment horizontal="center" vertical="center" readingOrder="1"/>
    </xf>
    <xf numFmtId="0" fontId="6" fillId="0" borderId="0" xfId="0" applyFont="1" applyFill="1" applyBorder="1" applyAlignment="1">
      <alignment horizontal="left" vertical="center" wrapText="1" readingOrder="1"/>
    </xf>
    <xf numFmtId="0" fontId="1" fillId="0" borderId="6" xfId="0" applyFont="1" applyFill="1" applyBorder="1" applyAlignment="1">
      <alignment horizontal="center" vertical="center" wrapText="1" readingOrder="1"/>
    </xf>
    <xf numFmtId="0" fontId="1" fillId="0" borderId="0" xfId="0" applyFont="1" applyFill="1" applyAlignment="1">
      <alignment vertical="center" readingOrder="1"/>
    </xf>
    <xf numFmtId="0" fontId="1" fillId="0" borderId="0" xfId="0" applyFont="1" applyFill="1" applyAlignment="1">
      <alignment horizontal="center" vertical="center" readingOrder="1"/>
    </xf>
    <xf numFmtId="1" fontId="1" fillId="0" borderId="0" xfId="0" applyNumberFormat="1" applyFont="1" applyFill="1" applyAlignment="1">
      <alignment horizontal="center" vertical="center" readingOrder="1"/>
    </xf>
    <xf numFmtId="0" fontId="10" fillId="0" borderId="0" xfId="0" applyNumberFormat="1" applyFont="1" applyFill="1" applyAlignment="1">
      <alignment vertical="center" readingOrder="1"/>
    </xf>
    <xf numFmtId="0" fontId="11" fillId="0" borderId="0" xfId="0" applyFont="1" applyFill="1" applyAlignment="1">
      <alignment vertical="center" readingOrder="1"/>
    </xf>
    <xf numFmtId="1" fontId="11" fillId="0" borderId="0" xfId="0" applyNumberFormat="1" applyFont="1" applyFill="1" applyAlignment="1">
      <alignment vertical="center" readingOrder="1"/>
    </xf>
    <xf numFmtId="0" fontId="10" fillId="0" borderId="0" xfId="0" applyNumberFormat="1" applyFont="1" applyFill="1" applyBorder="1" applyAlignment="1">
      <alignment vertical="center" readingOrder="1"/>
    </xf>
    <xf numFmtId="0" fontId="11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Alignment="1">
      <alignment horizontal="left" vertical="center" wrapText="1" readingOrder="1"/>
    </xf>
    <xf numFmtId="0" fontId="2" fillId="0" borderId="0" xfId="0" applyNumberFormat="1" applyFont="1" applyFill="1" applyBorder="1" applyAlignment="1">
      <alignment horizontal="left" vertical="center" wrapText="1" readingOrder="1"/>
    </xf>
    <xf numFmtId="0" fontId="6" fillId="0" borderId="0" xfId="0" applyFont="1" applyFill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view="pageLayout" zoomScaleNormal="110" zoomScaleSheetLayoutView="85" workbookViewId="0">
      <selection activeCell="F33" sqref="F33"/>
    </sheetView>
  </sheetViews>
  <sheetFormatPr defaultRowHeight="15" x14ac:dyDescent="0.25"/>
  <cols>
    <col min="1" max="1" width="9.85546875" style="40" customWidth="1"/>
    <col min="2" max="2" width="50.42578125" style="41" customWidth="1"/>
    <col min="3" max="3" width="6.7109375" style="42" customWidth="1"/>
    <col min="4" max="4" width="10" style="43" customWidth="1"/>
    <col min="5" max="5" width="12.140625" style="41" customWidth="1"/>
    <col min="6" max="6" width="9.140625" style="44"/>
    <col min="7" max="16384" width="9.140625" style="45"/>
  </cols>
  <sheetData>
    <row r="1" spans="1:9" ht="15.75" customHeight="1" x14ac:dyDescent="0.25">
      <c r="A1" s="51" t="s">
        <v>21</v>
      </c>
      <c r="B1" s="51"/>
      <c r="C1" s="51"/>
      <c r="D1" s="51"/>
      <c r="E1" s="51"/>
    </row>
    <row r="2" spans="1:9" ht="30" customHeight="1" x14ac:dyDescent="0.25">
      <c r="A2" s="52"/>
      <c r="B2" s="52"/>
      <c r="C2" s="52"/>
      <c r="D2" s="52"/>
      <c r="E2" s="52"/>
    </row>
    <row r="3" spans="1:9" ht="26.25" customHeight="1" x14ac:dyDescent="0.25">
      <c r="A3" s="1" t="s">
        <v>0</v>
      </c>
      <c r="B3" s="2" t="s">
        <v>1</v>
      </c>
      <c r="C3" s="1" t="s">
        <v>2</v>
      </c>
      <c r="D3" s="3" t="s">
        <v>3</v>
      </c>
      <c r="E3" s="1" t="s">
        <v>4</v>
      </c>
    </row>
    <row r="4" spans="1:9" ht="20.100000000000001" customHeight="1" x14ac:dyDescent="0.25">
      <c r="A4" s="4"/>
      <c r="B4" s="5" t="s">
        <v>6</v>
      </c>
      <c r="C4" s="4"/>
      <c r="D4" s="6"/>
      <c r="E4" s="4"/>
    </row>
    <row r="5" spans="1:9" ht="20.100000000000001" customHeight="1" x14ac:dyDescent="0.25">
      <c r="A5" s="7" t="s">
        <v>13</v>
      </c>
      <c r="B5" s="8" t="s">
        <v>14</v>
      </c>
      <c r="C5" s="9" t="s">
        <v>9</v>
      </c>
      <c r="D5" s="9">
        <v>14</v>
      </c>
      <c r="E5" s="8"/>
    </row>
    <row r="6" spans="1:9" ht="20.100000000000001" customHeight="1" x14ac:dyDescent="0.25">
      <c r="A6" s="50">
        <f>A5+1</f>
        <v>2</v>
      </c>
      <c r="B6" s="8" t="s">
        <v>37</v>
      </c>
      <c r="C6" s="9" t="s">
        <v>9</v>
      </c>
      <c r="D6" s="9">
        <v>5</v>
      </c>
      <c r="E6" s="8"/>
    </row>
    <row r="7" spans="1:9" ht="20.100000000000001" customHeight="1" x14ac:dyDescent="0.25">
      <c r="A7" s="50">
        <f t="shared" ref="A7:A9" si="0">A6+1</f>
        <v>3</v>
      </c>
      <c r="B7" s="8" t="s">
        <v>12</v>
      </c>
      <c r="C7" s="9" t="s">
        <v>9</v>
      </c>
      <c r="D7" s="9">
        <v>8</v>
      </c>
      <c r="E7" s="8"/>
    </row>
    <row r="8" spans="1:9" ht="20.100000000000001" customHeight="1" x14ac:dyDescent="0.25">
      <c r="A8" s="50">
        <f t="shared" si="0"/>
        <v>4</v>
      </c>
      <c r="B8" s="8" t="s">
        <v>11</v>
      </c>
      <c r="C8" s="9" t="s">
        <v>9</v>
      </c>
      <c r="D8" s="9">
        <f>SUM(D5:D7)</f>
        <v>27</v>
      </c>
      <c r="E8" s="8"/>
    </row>
    <row r="9" spans="1:9" ht="20.100000000000001" customHeight="1" x14ac:dyDescent="0.25">
      <c r="A9" s="50">
        <f t="shared" si="0"/>
        <v>5</v>
      </c>
      <c r="B9" s="11" t="s">
        <v>36</v>
      </c>
      <c r="C9" s="10" t="s">
        <v>5</v>
      </c>
      <c r="D9" s="10">
        <v>7</v>
      </c>
      <c r="E9" s="11"/>
    </row>
    <row r="10" spans="1:9" ht="9.9499999999999993" customHeight="1" x14ac:dyDescent="0.25">
      <c r="A10" s="12"/>
      <c r="B10" s="13"/>
      <c r="C10" s="10"/>
      <c r="D10" s="10"/>
      <c r="E10" s="11"/>
      <c r="G10" s="46"/>
    </row>
    <row r="11" spans="1:9" ht="11.25" customHeight="1" x14ac:dyDescent="0.25">
      <c r="A11" s="14"/>
      <c r="B11" s="15"/>
      <c r="C11" s="16"/>
      <c r="D11" s="17"/>
      <c r="E11" s="18"/>
      <c r="F11" s="47"/>
    </row>
    <row r="12" spans="1:9" ht="20.100000000000001" customHeight="1" x14ac:dyDescent="0.25">
      <c r="A12" s="19"/>
      <c r="B12" s="20" t="s">
        <v>10</v>
      </c>
      <c r="C12" s="19"/>
      <c r="D12" s="9"/>
      <c r="E12" s="21"/>
      <c r="F12" s="45"/>
    </row>
    <row r="13" spans="1:9" ht="20.100000000000001" customHeight="1" x14ac:dyDescent="0.25">
      <c r="A13" s="19">
        <f t="shared" ref="A13:A16" si="1">A12+1</f>
        <v>1</v>
      </c>
      <c r="B13" s="22" t="s">
        <v>15</v>
      </c>
      <c r="C13" s="9" t="s">
        <v>9</v>
      </c>
      <c r="D13" s="9">
        <v>60</v>
      </c>
      <c r="E13" s="21"/>
      <c r="F13" s="45"/>
    </row>
    <row r="14" spans="1:9" ht="20.100000000000001" customHeight="1" x14ac:dyDescent="0.25">
      <c r="A14" s="19">
        <f t="shared" si="1"/>
        <v>2</v>
      </c>
      <c r="B14" s="22" t="s">
        <v>16</v>
      </c>
      <c r="C14" s="9" t="s">
        <v>9</v>
      </c>
      <c r="D14" s="9">
        <v>45</v>
      </c>
      <c r="E14" s="21"/>
      <c r="F14" s="45"/>
    </row>
    <row r="15" spans="1:9" ht="20.100000000000001" customHeight="1" x14ac:dyDescent="0.25">
      <c r="A15" s="19">
        <f t="shared" si="1"/>
        <v>3</v>
      </c>
      <c r="B15" s="22" t="s">
        <v>27</v>
      </c>
      <c r="C15" s="9" t="s">
        <v>9</v>
      </c>
      <c r="D15" s="9">
        <v>28</v>
      </c>
      <c r="E15" s="21"/>
      <c r="F15" s="45"/>
    </row>
    <row r="16" spans="1:9" s="48" customFormat="1" ht="20.100000000000001" customHeight="1" x14ac:dyDescent="0.25">
      <c r="A16" s="19">
        <f t="shared" si="1"/>
        <v>4</v>
      </c>
      <c r="B16" s="23" t="s">
        <v>17</v>
      </c>
      <c r="C16" s="9" t="s">
        <v>9</v>
      </c>
      <c r="D16" s="24">
        <f>SUM(D13:D15)</f>
        <v>133</v>
      </c>
      <c r="E16" s="25"/>
      <c r="G16" s="49"/>
      <c r="H16" s="49"/>
      <c r="I16" s="49"/>
    </row>
    <row r="17" spans="1:6" ht="35.1" customHeight="1" x14ac:dyDescent="0.25">
      <c r="A17" s="19">
        <f t="shared" ref="A17:A19" si="2">A16+1</f>
        <v>5</v>
      </c>
      <c r="B17" s="22" t="s">
        <v>28</v>
      </c>
      <c r="C17" s="9" t="s">
        <v>5</v>
      </c>
      <c r="D17" s="24">
        <v>11</v>
      </c>
      <c r="E17" s="29"/>
      <c r="F17" s="45"/>
    </row>
    <row r="18" spans="1:6" ht="35.1" customHeight="1" x14ac:dyDescent="0.25">
      <c r="A18" s="19">
        <f t="shared" si="2"/>
        <v>6</v>
      </c>
      <c r="B18" s="22" t="s">
        <v>29</v>
      </c>
      <c r="C18" s="9" t="s">
        <v>5</v>
      </c>
      <c r="D18" s="24">
        <v>1</v>
      </c>
      <c r="E18" s="29"/>
      <c r="F18" s="45"/>
    </row>
    <row r="19" spans="1:6" ht="35.1" customHeight="1" x14ac:dyDescent="0.25">
      <c r="A19" s="19">
        <f t="shared" si="2"/>
        <v>7</v>
      </c>
      <c r="B19" s="22" t="s">
        <v>35</v>
      </c>
      <c r="C19" s="9" t="s">
        <v>18</v>
      </c>
      <c r="D19" s="24">
        <v>9</v>
      </c>
      <c r="E19" s="29"/>
      <c r="F19" s="45"/>
    </row>
    <row r="20" spans="1:6" x14ac:dyDescent="0.25">
      <c r="A20" s="30"/>
      <c r="B20" s="26"/>
      <c r="C20" s="9"/>
      <c r="D20" s="28"/>
      <c r="E20" s="29"/>
      <c r="F20" s="45"/>
    </row>
    <row r="21" spans="1:6" x14ac:dyDescent="0.25">
      <c r="A21" s="30"/>
      <c r="B21" s="20" t="s">
        <v>19</v>
      </c>
      <c r="C21" s="9"/>
      <c r="D21" s="28"/>
      <c r="E21" s="29"/>
      <c r="F21" s="45"/>
    </row>
    <row r="22" spans="1:6" ht="4.5" customHeight="1" x14ac:dyDescent="0.25">
      <c r="A22" s="30"/>
      <c r="B22" s="26"/>
      <c r="C22" s="9"/>
      <c r="D22" s="28"/>
      <c r="E22" s="29"/>
      <c r="F22" s="45"/>
    </row>
    <row r="23" spans="1:6" x14ac:dyDescent="0.25">
      <c r="A23" s="30">
        <v>1</v>
      </c>
      <c r="B23" s="22" t="s">
        <v>22</v>
      </c>
      <c r="C23" s="9" t="s">
        <v>9</v>
      </c>
      <c r="D23" s="24">
        <v>146</v>
      </c>
      <c r="E23" s="29"/>
      <c r="F23" s="45"/>
    </row>
    <row r="24" spans="1:6" x14ac:dyDescent="0.25">
      <c r="A24" s="30">
        <f t="shared" ref="A24:A33" si="3">A23+1</f>
        <v>2</v>
      </c>
      <c r="B24" s="22" t="s">
        <v>23</v>
      </c>
      <c r="C24" s="9" t="s">
        <v>9</v>
      </c>
      <c r="D24" s="24">
        <v>191</v>
      </c>
      <c r="E24" s="29"/>
      <c r="F24" s="45"/>
    </row>
    <row r="25" spans="1:6" x14ac:dyDescent="0.25">
      <c r="A25" s="30">
        <f t="shared" si="3"/>
        <v>3</v>
      </c>
      <c r="B25" s="22" t="s">
        <v>24</v>
      </c>
      <c r="C25" s="9" t="s">
        <v>9</v>
      </c>
      <c r="D25" s="24">
        <v>95</v>
      </c>
      <c r="E25" s="29"/>
      <c r="F25" s="45"/>
    </row>
    <row r="26" spans="1:6" x14ac:dyDescent="0.25">
      <c r="A26" s="30">
        <f t="shared" si="3"/>
        <v>4</v>
      </c>
      <c r="B26" s="22" t="s">
        <v>26</v>
      </c>
      <c r="C26" s="9" t="s">
        <v>9</v>
      </c>
      <c r="D26" s="24">
        <v>235</v>
      </c>
      <c r="E26" s="29"/>
      <c r="F26" s="45"/>
    </row>
    <row r="27" spans="1:6" x14ac:dyDescent="0.25">
      <c r="A27" s="30">
        <f t="shared" si="3"/>
        <v>5</v>
      </c>
      <c r="B27" s="22" t="s">
        <v>25</v>
      </c>
      <c r="C27" s="9" t="s">
        <v>9</v>
      </c>
      <c r="D27" s="24">
        <f>SUM(D23:D26)</f>
        <v>667</v>
      </c>
      <c r="E27" s="29"/>
      <c r="F27" s="45"/>
    </row>
    <row r="28" spans="1:6" ht="30" x14ac:dyDescent="0.25">
      <c r="A28" s="30">
        <f t="shared" si="3"/>
        <v>6</v>
      </c>
      <c r="B28" s="22" t="s">
        <v>30</v>
      </c>
      <c r="C28" s="9" t="s">
        <v>5</v>
      </c>
      <c r="D28" s="24">
        <v>14</v>
      </c>
      <c r="E28" s="29"/>
      <c r="F28" s="45"/>
    </row>
    <row r="29" spans="1:6" ht="30" x14ac:dyDescent="0.25">
      <c r="A29" s="30">
        <f t="shared" si="3"/>
        <v>7</v>
      </c>
      <c r="B29" s="22" t="s">
        <v>31</v>
      </c>
      <c r="C29" s="9" t="s">
        <v>5</v>
      </c>
      <c r="D29" s="24">
        <v>4</v>
      </c>
      <c r="E29" s="29"/>
      <c r="F29" s="45"/>
    </row>
    <row r="30" spans="1:6" ht="30" x14ac:dyDescent="0.25">
      <c r="A30" s="30">
        <f t="shared" si="3"/>
        <v>8</v>
      </c>
      <c r="B30" s="22" t="s">
        <v>32</v>
      </c>
      <c r="C30" s="9" t="s">
        <v>5</v>
      </c>
      <c r="D30" s="24">
        <v>6</v>
      </c>
      <c r="E30" s="29"/>
      <c r="F30" s="45"/>
    </row>
    <row r="31" spans="1:6" ht="30" x14ac:dyDescent="0.25">
      <c r="A31" s="30">
        <f t="shared" si="3"/>
        <v>9</v>
      </c>
      <c r="B31" s="22" t="s">
        <v>33</v>
      </c>
      <c r="C31" s="9" t="s">
        <v>5</v>
      </c>
      <c r="D31" s="24">
        <v>1</v>
      </c>
      <c r="E31" s="29"/>
      <c r="F31" s="45"/>
    </row>
    <row r="32" spans="1:6" ht="30" x14ac:dyDescent="0.25">
      <c r="A32" s="30">
        <f t="shared" si="3"/>
        <v>10</v>
      </c>
      <c r="B32" s="22" t="s">
        <v>34</v>
      </c>
      <c r="C32" s="9" t="s">
        <v>18</v>
      </c>
      <c r="D32" s="24">
        <v>8</v>
      </c>
      <c r="E32" s="29"/>
      <c r="F32" s="45"/>
    </row>
    <row r="33" spans="1:6" x14ac:dyDescent="0.25">
      <c r="A33" s="30">
        <f t="shared" si="3"/>
        <v>11</v>
      </c>
      <c r="B33" s="22" t="s">
        <v>20</v>
      </c>
      <c r="C33" s="9" t="s">
        <v>5</v>
      </c>
      <c r="D33" s="24">
        <v>12</v>
      </c>
      <c r="E33" s="29"/>
      <c r="F33" s="45"/>
    </row>
    <row r="34" spans="1:6" x14ac:dyDescent="0.25">
      <c r="A34" s="30"/>
      <c r="B34" s="26"/>
      <c r="C34" s="27"/>
      <c r="D34" s="28"/>
      <c r="E34" s="29"/>
      <c r="F34" s="45"/>
    </row>
    <row r="35" spans="1:6" ht="6.75" customHeight="1" thickBot="1" x14ac:dyDescent="0.3">
      <c r="A35" s="31"/>
      <c r="B35" s="32"/>
      <c r="C35" s="33"/>
      <c r="D35" s="34"/>
      <c r="E35" s="35"/>
      <c r="F35" s="45"/>
    </row>
    <row r="36" spans="1:6" ht="15.75" thickTop="1" x14ac:dyDescent="0.25">
      <c r="A36" s="36"/>
      <c r="B36" s="37"/>
      <c r="C36" s="38"/>
      <c r="D36" s="17"/>
      <c r="E36" s="39"/>
      <c r="F36" s="45"/>
    </row>
    <row r="37" spans="1:6" x14ac:dyDescent="0.25">
      <c r="A37" s="53" t="s">
        <v>7</v>
      </c>
      <c r="B37" s="53"/>
      <c r="C37" s="53"/>
      <c r="D37" s="53"/>
      <c r="E37" s="53"/>
      <c r="F37" s="45"/>
    </row>
    <row r="38" spans="1:6" ht="15" customHeight="1" x14ac:dyDescent="0.25">
      <c r="A38" s="53" t="s">
        <v>8</v>
      </c>
      <c r="B38" s="53"/>
      <c r="C38" s="53"/>
      <c r="D38" s="53"/>
      <c r="E38" s="53"/>
      <c r="F38" s="45"/>
    </row>
    <row r="39" spans="1:6" ht="20.100000000000001" customHeight="1" x14ac:dyDescent="0.25">
      <c r="A39" s="53"/>
      <c r="B39" s="53"/>
      <c r="C39" s="53"/>
      <c r="D39" s="53"/>
      <c r="E39" s="53"/>
      <c r="F39" s="45"/>
    </row>
  </sheetData>
  <mergeCells count="4">
    <mergeCell ref="A1:E2"/>
    <mergeCell ref="A39:E39"/>
    <mergeCell ref="A37:E37"/>
    <mergeCell ref="A38:E38"/>
  </mergeCells>
  <pageMargins left="0.9055118110236221" right="0.15748031496062992" top="1.2598425196850394" bottom="0.59055118110236227" header="0.62992125984251968" footer="0.23622047244094491"/>
  <pageSetup paperSize="9" scale="90" orientation="portrait" r:id="rId1"/>
  <headerFooter>
    <oddHeader xml:space="preserve">&amp;L&amp;"Trebuchet MS,Regular"&amp;8&amp;K000000Tartu  linn, Riia tänava lõigus Soinaste - Raja sademevee- ja kanalisatsioonitorustiku tööprojekt. Töö nr 1579
1579_TP_VK-8-01  /08.05.2017
Keskkonnaprojekt OÜ
</oddHeader>
    <oddFooter>&amp;C&amp;P(&amp;N)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Paistu</vt:lpstr>
      <vt:lpstr>Paistu!Print_Area</vt:lpstr>
      <vt:lpstr>Paistu!Print_Titles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piret</dc:creator>
  <cp:lastModifiedBy>Sirle</cp:lastModifiedBy>
  <cp:lastPrinted>2015-12-22T14:25:51Z</cp:lastPrinted>
  <dcterms:created xsi:type="dcterms:W3CDTF">2008-09-23T12:33:26Z</dcterms:created>
  <dcterms:modified xsi:type="dcterms:W3CDTF">2017-06-21T13:49:32Z</dcterms:modified>
</cp:coreProperties>
</file>